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Suivi_mandats_et_projets\2026\A2502_PolitiqueCulturelle_LGB_ATE&amp;DGP\9. Appel_projets\5_Comite_evaluation\1_Grille_evaluation\"/>
    </mc:Choice>
  </mc:AlternateContent>
  <xr:revisionPtr revIDLastSave="0" documentId="13_ncr:1_{7B3ABAEC-D142-4ACC-B571-87E5CE77C900}" xr6:coauthVersionLast="47" xr6:coauthVersionMax="47" xr10:uidLastSave="{00000000-0000-0000-0000-000000000000}"/>
  <bookViews>
    <workbookView xWindow="-120" yWindow="-120" windowWidth="25440" windowHeight="15270" xr2:uid="{7F114993-300E-48AE-87E1-5B4F4B24FA33}"/>
  </bookViews>
  <sheets>
    <sheet name="Feuil1" sheetId="1" r:id="rId1"/>
    <sheet name="Donné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8" i="1" l="1"/>
  <c r="N28" i="1"/>
  <c r="M28" i="1"/>
  <c r="L28" i="1"/>
  <c r="K28" i="1"/>
  <c r="J28" i="1"/>
  <c r="I28" i="1"/>
  <c r="Q27" i="1"/>
  <c r="P27" i="1"/>
  <c r="Q26" i="1"/>
  <c r="P26" i="1"/>
  <c r="Q25" i="1"/>
  <c r="P25" i="1"/>
  <c r="Q24" i="1"/>
  <c r="P24" i="1"/>
  <c r="Q23" i="1"/>
  <c r="Q28" i="1" s="1"/>
  <c r="P23" i="1"/>
  <c r="P28" i="1" s="1"/>
  <c r="Q34" i="1"/>
  <c r="O34" i="1"/>
  <c r="N34" i="1"/>
  <c r="M34" i="1"/>
  <c r="L34" i="1"/>
  <c r="K34" i="1"/>
  <c r="J34" i="1"/>
  <c r="I34" i="1"/>
  <c r="Q33" i="1"/>
  <c r="P33" i="1"/>
  <c r="Q32" i="1"/>
  <c r="P32" i="1"/>
  <c r="Q31" i="1"/>
  <c r="P31" i="1"/>
  <c r="Q30" i="1"/>
  <c r="P30" i="1"/>
  <c r="Q29" i="1"/>
  <c r="P29" i="1"/>
  <c r="P34" i="1" s="1"/>
  <c r="O22" i="1"/>
  <c r="N22" i="1"/>
  <c r="M22" i="1"/>
  <c r="L22" i="1"/>
  <c r="K22" i="1"/>
  <c r="J22" i="1"/>
  <c r="I22" i="1"/>
  <c r="Q21" i="1"/>
  <c r="P21" i="1"/>
  <c r="Q20" i="1"/>
  <c r="P20" i="1"/>
  <c r="Q19" i="1"/>
  <c r="P19" i="1"/>
  <c r="Q18" i="1"/>
  <c r="P18" i="1"/>
  <c r="Q17" i="1"/>
  <c r="Q22" i="1" s="1"/>
  <c r="P17" i="1"/>
  <c r="P22" i="1" s="1"/>
  <c r="Q5" i="1"/>
  <c r="I10" i="1"/>
  <c r="P5" i="1"/>
  <c r="O10" i="1"/>
  <c r="O16" i="1"/>
  <c r="N16" i="1"/>
  <c r="M16" i="1"/>
  <c r="L16" i="1"/>
  <c r="K16" i="1"/>
  <c r="J16" i="1"/>
  <c r="I16" i="1"/>
  <c r="Q15" i="1"/>
  <c r="P15" i="1"/>
  <c r="Q14" i="1"/>
  <c r="P14" i="1"/>
  <c r="Q13" i="1"/>
  <c r="P13" i="1"/>
  <c r="Q12" i="1"/>
  <c r="P12" i="1"/>
  <c r="Q11" i="1"/>
  <c r="P11" i="1"/>
  <c r="J10" i="1"/>
  <c r="K10" i="1"/>
  <c r="L10" i="1"/>
  <c r="M10" i="1"/>
  <c r="N10" i="1"/>
  <c r="Q6" i="1"/>
  <c r="Q7" i="1"/>
  <c r="Q8" i="1"/>
  <c r="Q9" i="1"/>
  <c r="P6" i="1"/>
  <c r="P7" i="1"/>
  <c r="P8" i="1"/>
  <c r="P9" i="1"/>
  <c r="Q10" i="1" l="1"/>
  <c r="P10" i="1"/>
  <c r="P16" i="1"/>
  <c r="Q16" i="1"/>
</calcChain>
</file>

<file path=xl/sharedStrings.xml><?xml version="1.0" encoding="utf-8"?>
<sst xmlns="http://schemas.openxmlformats.org/spreadsheetml/2006/main" count="62" uniqueCount="38">
  <si>
    <t xml:space="preserve">Intitulé du projet </t>
  </si>
  <si>
    <t>Nom de l’organisme porteur de projet</t>
  </si>
  <si>
    <t xml:space="preserve">Personne de contact </t>
  </si>
  <si>
    <t xml:space="preserve">Description du projet </t>
  </si>
  <si>
    <t>Dates de l'événements / de la production / …</t>
  </si>
  <si>
    <t>Budget total</t>
  </si>
  <si>
    <t>C. Innovation du projet (10%)</t>
  </si>
  <si>
    <t xml:space="preserve">G. Budget réaliste (10%) </t>
  </si>
  <si>
    <t>Membre du comité</t>
  </si>
  <si>
    <t>Membre 1</t>
  </si>
  <si>
    <t>Membre 2</t>
  </si>
  <si>
    <t>Membre 3</t>
  </si>
  <si>
    <t>Total</t>
  </si>
  <si>
    <t>Commentaires</t>
  </si>
  <si>
    <t>Décision du comité d'évaluation</t>
  </si>
  <si>
    <t>Moyenne pondérée (sur 3 points maximum)</t>
  </si>
  <si>
    <t>Ne  pas modifier</t>
  </si>
  <si>
    <t>Coefficient de pondération</t>
  </si>
  <si>
    <t>(TOTAL points pondérés)*</t>
  </si>
  <si>
    <t>Valeurs</t>
  </si>
  <si>
    <t xml:space="preserve">Le total de points pondérés fonctionne de la manière suivante : les attentes valant 20% ont une valeur de 6 quand les autres valent 3. </t>
  </si>
  <si>
    <t xml:space="preserve">Evaluation du comité </t>
  </si>
  <si>
    <t>Membre 4</t>
  </si>
  <si>
    <t>D. Public visé (15%)</t>
  </si>
  <si>
    <t>E. Mise en réseau et partenariats (15%)</t>
  </si>
  <si>
    <t>F. Rayonnement commune (15%)</t>
  </si>
  <si>
    <t xml:space="preserve">B. Qualité et pertinence du projet culturel (15%) </t>
  </si>
  <si>
    <t>A. Adéquation avec l'objectif de l’appel (20%)</t>
  </si>
  <si>
    <t>Grille d'évaluation - Appel à projets culturels - Commune de La Grande Béroche</t>
  </si>
  <si>
    <t>Membre 5</t>
  </si>
  <si>
    <t>Le projet s’inscrit-il de manière explicite et cohérente dans l'objectif prioritaire de l'appel à projets? Favorise-t-il l’émergence de nouveaux talents?</t>
  </si>
  <si>
    <r>
      <rPr>
        <b/>
        <sz val="10"/>
        <color theme="1"/>
        <rFont val="Arial"/>
        <family val="2"/>
      </rPr>
      <t>Notation</t>
    </r>
    <r>
      <rPr>
        <sz val="10"/>
        <color theme="1"/>
        <rFont val="Arial"/>
        <family val="2"/>
      </rPr>
      <t xml:space="preserve">
0 = Pas du tout
1 = Partiellement
2 = Plutôt
3 = Totalement</t>
    </r>
  </si>
  <si>
    <t>Le projet est-il défini clairement, cohérent et pertinent artistiquement ou culturellement?
Les compétences et l’expérience des porteur·euse·s sont-elle en adéquation avec les objectifs annoncés et les moyens mobilisés?</t>
  </si>
  <si>
    <t>Le projet propose-t-il une approche originale ou un regard nouveau (artistique, méthodologique ou partenarial)? Se distingue-t-il de l’offre culturelle existante sur le territoire ou dans la région?</t>
  </si>
  <si>
    <t>Les publics ciblés sont-ils clairement identifiés?
Le projet vise-t-il des publics éloignés dans leur accès à la culture, les écoles et/ou à créer une rencontre entre la culture et l'ensemble de la population? Le projet est-il inclusif et/ou intergénérationnel?</t>
  </si>
  <si>
    <t>Le projet favorise-t-il les collaborations locales et encourage les échanges entre acteurs confirmés et acteurs émergents ou amateurs?</t>
  </si>
  <si>
    <t>Le projet a-t-il le potentiel d’attirer des publics extérieurs ou de renforcer la visibilité de la Commune? Contribue-t-il à valoriser l’image et l’identité culturelle de La Grande Béroche?</t>
  </si>
  <si>
    <t>Le budget est-il cohérent, réaliste et proportionné aux objectifs du projet? Le besoin de soutien financier est-il avéré?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</si>
</sst>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sz val="2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i/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  <font>
      <sz val="20"/>
      <color theme="4"/>
      <name val="Arial"/>
      <family val="2"/>
    </font>
    <font>
      <b/>
      <sz val="12"/>
      <color theme="0"/>
      <name val="Arial"/>
      <family val="2"/>
    </font>
    <font>
      <i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B9DEFD"/>
        <bgColor theme="4" tint="0.79998168889431442"/>
      </patternFill>
    </fill>
    <fill>
      <patternFill patternType="solid">
        <fgColor theme="4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theme="4" tint="0.3999755851924192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theme="4" tint="0.39997558519241921"/>
      </left>
      <right/>
      <top style="medium">
        <color theme="4" tint="0.39997558519241921"/>
      </top>
      <bottom style="thin">
        <color theme="4" tint="0.39997558519241921"/>
      </bottom>
      <diagonal/>
    </border>
    <border>
      <left/>
      <right/>
      <top style="medium">
        <color theme="4" tint="0.39997558519241921"/>
      </top>
      <bottom style="thin">
        <color theme="4" tint="0.39997558519241921"/>
      </bottom>
      <diagonal/>
    </border>
    <border>
      <left/>
      <right style="medium">
        <color theme="4" tint="0.39997558519241921"/>
      </right>
      <top style="medium">
        <color theme="4" tint="0.39997558519241921"/>
      </top>
      <bottom style="thin">
        <color theme="4" tint="0.39997558519241921"/>
      </bottom>
      <diagonal/>
    </border>
    <border>
      <left style="medium">
        <color theme="4" tint="0.39997558519241921"/>
      </left>
      <right/>
      <top style="thin">
        <color theme="4" tint="0.39997558519241921"/>
      </top>
      <bottom/>
      <diagonal/>
    </border>
    <border>
      <left/>
      <right style="medium">
        <color theme="4" tint="0.39997558519241921"/>
      </right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medium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indexed="64"/>
      </top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/>
      <diagonal/>
    </border>
    <border>
      <left/>
      <right style="thin">
        <color theme="4" tint="0.39997558519241921"/>
      </right>
      <top/>
      <bottom/>
      <diagonal/>
    </border>
    <border>
      <left style="thin">
        <color auto="1"/>
      </left>
      <right style="thin">
        <color theme="4" tint="0.39997558519241921"/>
      </right>
      <top style="thin">
        <color theme="4" tint="0.399975585192419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auto="1"/>
      </left>
      <right style="thin">
        <color theme="4" tint="0.39997558519241921"/>
      </right>
      <top/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 style="thin">
        <color auto="1"/>
      </bottom>
      <diagonal/>
    </border>
    <border>
      <left/>
      <right style="medium">
        <color theme="4" tint="0.39997558519241921"/>
      </right>
      <top/>
      <bottom style="thin">
        <color indexed="64"/>
      </bottom>
      <diagonal/>
    </border>
    <border>
      <left/>
      <right style="medium">
        <color theme="4" tint="0.39997558519241921"/>
      </right>
      <top/>
      <bottom style="medium">
        <color theme="4" tint="0.39997558519241921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5" fillId="2" borderId="4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Protection="1"/>
    <xf numFmtId="0" fontId="1" fillId="0" borderId="1" xfId="0" applyFont="1" applyBorder="1"/>
    <xf numFmtId="0" fontId="0" fillId="5" borderId="7" xfId="0" applyFont="1" applyFill="1" applyBorder="1" applyAlignment="1">
      <alignment vertical="center" wrapText="1"/>
    </xf>
    <xf numFmtId="0" fontId="0" fillId="6" borderId="6" xfId="0" applyFont="1" applyFill="1" applyBorder="1" applyAlignment="1">
      <alignment vertical="center" wrapText="1"/>
    </xf>
    <xf numFmtId="0" fontId="0" fillId="4" borderId="7" xfId="0" applyFont="1" applyFill="1" applyBorder="1" applyAlignment="1">
      <alignment vertical="center" wrapText="1"/>
    </xf>
    <xf numFmtId="0" fontId="0" fillId="6" borderId="7" xfId="0" applyFont="1" applyFill="1" applyBorder="1" applyAlignment="1">
      <alignment vertical="center" wrapText="1"/>
    </xf>
    <xf numFmtId="0" fontId="0" fillId="3" borderId="16" xfId="0" applyFont="1" applyFill="1" applyBorder="1" applyAlignment="1">
      <alignment horizontal="center" vertical="center" wrapText="1"/>
    </xf>
    <xf numFmtId="0" fontId="0" fillId="6" borderId="9" xfId="0" applyFont="1" applyFill="1" applyBorder="1" applyAlignment="1">
      <alignment horizontal="center" vertical="center" wrapText="1"/>
    </xf>
    <xf numFmtId="0" fontId="0" fillId="4" borderId="16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1" fillId="6" borderId="2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vertical="center" wrapText="1"/>
    </xf>
    <xf numFmtId="0" fontId="7" fillId="3" borderId="15" xfId="0" applyFont="1" applyFill="1" applyBorder="1" applyAlignment="1">
      <alignment vertical="center" wrapText="1"/>
    </xf>
    <xf numFmtId="0" fontId="7" fillId="4" borderId="15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1" fillId="5" borderId="6" xfId="0" applyFont="1" applyFill="1" applyBorder="1" applyAlignment="1">
      <alignment vertical="center" wrapText="1"/>
    </xf>
    <xf numFmtId="0" fontId="11" fillId="3" borderId="15" xfId="0" applyFont="1" applyFill="1" applyBorder="1" applyAlignment="1">
      <alignment vertical="center" wrapText="1"/>
    </xf>
    <xf numFmtId="0" fontId="11" fillId="6" borderId="6" xfId="0" applyFont="1" applyFill="1" applyBorder="1" applyAlignment="1">
      <alignment vertical="center" wrapText="1"/>
    </xf>
    <xf numFmtId="0" fontId="3" fillId="9" borderId="0" xfId="0" applyFont="1" applyFill="1" applyAlignment="1">
      <alignment horizontal="center" vertical="center"/>
    </xf>
    <xf numFmtId="0" fontId="0" fillId="5" borderId="0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vertical="center" wrapText="1"/>
    </xf>
    <xf numFmtId="0" fontId="1" fillId="5" borderId="17" xfId="0" applyFont="1" applyFill="1" applyBorder="1" applyAlignment="1">
      <alignment vertical="center" wrapText="1"/>
    </xf>
    <xf numFmtId="0" fontId="10" fillId="8" borderId="23" xfId="0" applyNumberFormat="1" applyFont="1" applyFill="1" applyBorder="1" applyAlignment="1">
      <alignment vertical="center" wrapText="1"/>
    </xf>
    <xf numFmtId="0" fontId="11" fillId="6" borderId="9" xfId="0" applyFont="1" applyFill="1" applyBorder="1" applyAlignment="1">
      <alignment vertical="center" wrapText="1"/>
    </xf>
    <xf numFmtId="0" fontId="0" fillId="6" borderId="3" xfId="0" applyFont="1" applyFill="1" applyBorder="1" applyAlignment="1">
      <alignment horizontal="center" vertical="center" wrapText="1"/>
    </xf>
    <xf numFmtId="0" fontId="0" fillId="6" borderId="4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6" borderId="26" xfId="0" applyFont="1" applyFill="1" applyBorder="1" applyAlignment="1">
      <alignment horizontal="center" vertical="center" wrapText="1"/>
    </xf>
    <xf numFmtId="0" fontId="0" fillId="6" borderId="27" xfId="0" applyFont="1" applyFill="1" applyBorder="1" applyAlignment="1">
      <alignment horizontal="center" vertical="center" wrapText="1"/>
    </xf>
    <xf numFmtId="0" fontId="0" fillId="6" borderId="24" xfId="0" applyFont="1" applyFill="1" applyBorder="1" applyAlignment="1">
      <alignment horizontal="center" vertical="center" wrapText="1"/>
    </xf>
    <xf numFmtId="0" fontId="0" fillId="6" borderId="30" xfId="0" applyFont="1" applyFill="1" applyBorder="1" applyAlignment="1">
      <alignment horizontal="center" vertical="center" wrapText="1"/>
    </xf>
    <xf numFmtId="0" fontId="0" fillId="6" borderId="25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vertical="center" wrapText="1"/>
    </xf>
    <xf numFmtId="0" fontId="0" fillId="6" borderId="31" xfId="0" applyFont="1" applyFill="1" applyBorder="1" applyAlignment="1">
      <alignment horizontal="center" vertical="center" wrapText="1"/>
    </xf>
    <xf numFmtId="0" fontId="0" fillId="6" borderId="0" xfId="0" applyFont="1" applyFill="1" applyBorder="1" applyAlignment="1">
      <alignment horizontal="center" vertical="center" wrapText="1"/>
    </xf>
    <xf numFmtId="0" fontId="0" fillId="6" borderId="32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vertical="center" wrapText="1"/>
    </xf>
    <xf numFmtId="0" fontId="0" fillId="5" borderId="3" xfId="0" applyFont="1" applyFill="1" applyBorder="1" applyAlignment="1">
      <alignment horizontal="center" vertical="center" wrapText="1"/>
    </xf>
    <xf numFmtId="0" fontId="0" fillId="5" borderId="4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5" borderId="27" xfId="0" applyFont="1" applyFill="1" applyBorder="1" applyAlignment="1">
      <alignment horizontal="center" vertical="center" wrapText="1"/>
    </xf>
    <xf numFmtId="0" fontId="0" fillId="5" borderId="28" xfId="0" applyFont="1" applyFill="1" applyBorder="1" applyAlignment="1">
      <alignment horizontal="center" vertical="center" wrapText="1"/>
    </xf>
    <xf numFmtId="0" fontId="0" fillId="5" borderId="29" xfId="0" applyFont="1" applyFill="1" applyBorder="1" applyAlignment="1">
      <alignment horizontal="center" vertical="center" wrapText="1"/>
    </xf>
    <xf numFmtId="0" fontId="0" fillId="5" borderId="24" xfId="0" applyFont="1" applyFill="1" applyBorder="1" applyAlignment="1">
      <alignment horizontal="center" vertical="center" wrapText="1"/>
    </xf>
    <xf numFmtId="0" fontId="0" fillId="5" borderId="30" xfId="0" applyFont="1" applyFill="1" applyBorder="1" applyAlignment="1">
      <alignment horizontal="center" vertical="center" wrapText="1"/>
    </xf>
    <xf numFmtId="0" fontId="0" fillId="5" borderId="25" xfId="0" applyFont="1" applyFill="1" applyBorder="1" applyAlignment="1">
      <alignment horizontal="center" vertical="center" wrapText="1"/>
    </xf>
    <xf numFmtId="0" fontId="0" fillId="5" borderId="33" xfId="0" applyFont="1" applyFill="1" applyBorder="1" applyAlignment="1">
      <alignment vertical="center" wrapText="1"/>
    </xf>
    <xf numFmtId="0" fontId="0" fillId="4" borderId="34" xfId="0" applyFont="1" applyFill="1" applyBorder="1" applyAlignment="1">
      <alignment horizontal="center" vertical="center" wrapText="1"/>
    </xf>
    <xf numFmtId="0" fontId="12" fillId="9" borderId="0" xfId="0" applyFont="1" applyFill="1" applyAlignment="1">
      <alignment horizontal="center" vertical="center"/>
    </xf>
    <xf numFmtId="0" fontId="0" fillId="5" borderId="36" xfId="0" applyFont="1" applyFill="1" applyBorder="1" applyAlignment="1">
      <alignment vertical="center" wrapText="1"/>
    </xf>
    <xf numFmtId="0" fontId="5" fillId="2" borderId="21" xfId="0" applyFont="1" applyFill="1" applyBorder="1" applyAlignment="1">
      <alignment vertical="center" wrapText="1"/>
    </xf>
    <xf numFmtId="0" fontId="0" fillId="8" borderId="4" xfId="0" applyFill="1" applyBorder="1" applyAlignment="1">
      <alignment vertical="center" wrapText="1"/>
    </xf>
    <xf numFmtId="9" fontId="4" fillId="8" borderId="4" xfId="0" applyNumberFormat="1" applyFont="1" applyFill="1" applyBorder="1" applyAlignment="1">
      <alignment vertical="center" wrapText="1"/>
    </xf>
    <xf numFmtId="9" fontId="14" fillId="8" borderId="4" xfId="0" applyNumberFormat="1" applyFont="1" applyFill="1" applyBorder="1" applyAlignment="1">
      <alignment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17" fontId="0" fillId="0" borderId="9" xfId="0" applyNumberFormat="1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3" fillId="9" borderId="18" xfId="0" applyFont="1" applyFill="1" applyBorder="1" applyAlignment="1">
      <alignment horizontal="center" vertical="center"/>
    </xf>
    <xf numFmtId="0" fontId="13" fillId="9" borderId="19" xfId="0" applyFont="1" applyFill="1" applyBorder="1" applyAlignment="1">
      <alignment horizontal="center" vertical="center"/>
    </xf>
    <xf numFmtId="0" fontId="13" fillId="9" borderId="20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/>
    </xf>
    <xf numFmtId="0" fontId="8" fillId="7" borderId="13" xfId="0" applyFont="1" applyFill="1" applyBorder="1" applyAlignment="1">
      <alignment horizontal="center" vertical="center"/>
    </xf>
    <xf numFmtId="0" fontId="6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9DEFD"/>
      <color rgb="FFBEEA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38100</xdr:rowOff>
    </xdr:from>
    <xdr:to>
      <xdr:col>1</xdr:col>
      <xdr:colOff>515711</xdr:colOff>
      <xdr:row>0</xdr:row>
      <xdr:rowOff>582806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E26EF34-5B65-4FCA-A468-8AE6D7BAD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38100"/>
          <a:ext cx="449036" cy="5447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B04BAB7-6F91-4200-893B-CD0A7DC01924}" name="Tableau24" displayName="Tableau24" ref="G13:G17" totalsRowShown="0">
  <autoFilter ref="G13:G17" xr:uid="{CB04BAB7-6F91-4200-893B-CD0A7DC01924}"/>
  <tableColumns count="1">
    <tableColumn id="1" xr3:uid="{029ABBA3-ACBB-4B61-967B-EDA515018984}" name="Valeur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453B1-D354-4674-B451-E1A7EFB136D1}">
  <dimension ref="B1:T44"/>
  <sheetViews>
    <sheetView tabSelected="1" zoomScale="85" zoomScaleNormal="85" workbookViewId="0">
      <pane xSplit="1" ySplit="4" topLeftCell="G5" activePane="bottomRight" state="frozen"/>
      <selection pane="topRight" activeCell="B1" sqref="B1"/>
      <selection pane="bottomLeft" activeCell="A4" sqref="A4"/>
      <selection pane="bottomRight" activeCell="L10" sqref="L10"/>
    </sheetView>
  </sheetViews>
  <sheetFormatPr baseColWidth="10" defaultRowHeight="12.75" x14ac:dyDescent="0.2"/>
  <cols>
    <col min="1" max="1" width="3.7109375" customWidth="1"/>
    <col min="2" max="2" width="21.85546875" customWidth="1"/>
    <col min="3" max="3" width="22.140625" customWidth="1"/>
    <col min="4" max="4" width="19.85546875" customWidth="1"/>
    <col min="5" max="5" width="17.85546875" customWidth="1"/>
    <col min="6" max="6" width="16.85546875" customWidth="1"/>
    <col min="7" max="7" width="38.28515625" customWidth="1"/>
    <col min="8" max="8" width="27.28515625" customWidth="1"/>
    <col min="9" max="9" width="28.28515625" customWidth="1"/>
    <col min="10" max="10" width="31.42578125" customWidth="1"/>
    <col min="11" max="12" width="27.5703125" customWidth="1"/>
    <col min="13" max="13" width="24.28515625" customWidth="1"/>
    <col min="14" max="14" width="24.85546875" customWidth="1"/>
    <col min="15" max="15" width="25.85546875" customWidth="1"/>
    <col min="16" max="16" width="17.28515625" hidden="1" customWidth="1"/>
    <col min="17" max="17" width="17.28515625" customWidth="1"/>
    <col min="18" max="18" width="51.85546875" customWidth="1"/>
    <col min="19" max="19" width="39.7109375" customWidth="1"/>
    <col min="20" max="21" width="11.42578125" customWidth="1"/>
  </cols>
  <sheetData>
    <row r="1" spans="2:20" ht="51" customHeight="1" thickBot="1" x14ac:dyDescent="0.25">
      <c r="B1" s="87" t="s">
        <v>28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</row>
    <row r="2" spans="2:20" ht="21" customHeight="1" x14ac:dyDescent="0.2">
      <c r="B2" s="56"/>
      <c r="C2" s="26"/>
      <c r="D2" s="26"/>
      <c r="E2" s="26"/>
      <c r="F2" s="26"/>
      <c r="G2" s="26"/>
      <c r="H2" s="88" t="s">
        <v>21</v>
      </c>
      <c r="I2" s="89"/>
      <c r="J2" s="89"/>
      <c r="K2" s="89"/>
      <c r="L2" s="89"/>
      <c r="M2" s="89"/>
      <c r="N2" s="89"/>
      <c r="O2" s="89"/>
      <c r="P2" s="89"/>
      <c r="Q2" s="89"/>
      <c r="R2" s="89"/>
      <c r="S2" s="90"/>
    </row>
    <row r="3" spans="2:20" ht="67.5" customHeight="1" x14ac:dyDescent="0.2">
      <c r="B3" s="91" t="s">
        <v>0</v>
      </c>
      <c r="C3" s="81" t="s">
        <v>1</v>
      </c>
      <c r="D3" s="81" t="s">
        <v>2</v>
      </c>
      <c r="E3" s="81" t="s">
        <v>4</v>
      </c>
      <c r="F3" s="81" t="s">
        <v>5</v>
      </c>
      <c r="G3" s="83" t="s">
        <v>3</v>
      </c>
      <c r="H3" s="58" t="s">
        <v>8</v>
      </c>
      <c r="I3" s="3" t="s">
        <v>27</v>
      </c>
      <c r="J3" s="3" t="s">
        <v>26</v>
      </c>
      <c r="K3" s="3" t="s">
        <v>6</v>
      </c>
      <c r="L3" s="3" t="s">
        <v>23</v>
      </c>
      <c r="M3" s="3" t="s">
        <v>24</v>
      </c>
      <c r="N3" s="3" t="s">
        <v>25</v>
      </c>
      <c r="O3" s="3" t="s">
        <v>7</v>
      </c>
      <c r="P3" s="21" t="s">
        <v>18</v>
      </c>
      <c r="Q3" s="81" t="s">
        <v>15</v>
      </c>
      <c r="R3" s="81" t="s">
        <v>13</v>
      </c>
      <c r="S3" s="83" t="s">
        <v>14</v>
      </c>
      <c r="T3" s="22"/>
    </row>
    <row r="4" spans="2:20" ht="123.75" customHeight="1" thickBot="1" x14ac:dyDescent="0.25">
      <c r="B4" s="92"/>
      <c r="C4" s="82"/>
      <c r="D4" s="82"/>
      <c r="E4" s="82"/>
      <c r="F4" s="82"/>
      <c r="G4" s="84"/>
      <c r="H4" s="59" t="s">
        <v>31</v>
      </c>
      <c r="I4" s="60" t="s">
        <v>30</v>
      </c>
      <c r="J4" s="60" t="s">
        <v>32</v>
      </c>
      <c r="K4" s="60" t="s">
        <v>33</v>
      </c>
      <c r="L4" s="61" t="s">
        <v>34</v>
      </c>
      <c r="M4" s="60" t="s">
        <v>35</v>
      </c>
      <c r="N4" s="60" t="s">
        <v>36</v>
      </c>
      <c r="O4" s="60" t="s">
        <v>37</v>
      </c>
      <c r="P4" s="30"/>
      <c r="Q4" s="85"/>
      <c r="R4" s="85"/>
      <c r="S4" s="86"/>
      <c r="T4" s="1"/>
    </row>
    <row r="5" spans="2:20" ht="27" customHeight="1" x14ac:dyDescent="0.2">
      <c r="B5" s="66"/>
      <c r="C5" s="69"/>
      <c r="D5" s="69"/>
      <c r="E5" s="69"/>
      <c r="F5" s="69"/>
      <c r="G5" s="77"/>
      <c r="H5" s="57" t="s">
        <v>9</v>
      </c>
      <c r="I5" s="27"/>
      <c r="J5" s="27"/>
      <c r="K5" s="27"/>
      <c r="L5" s="27"/>
      <c r="M5" s="27"/>
      <c r="N5" s="27"/>
      <c r="O5" s="27"/>
      <c r="P5" s="28">
        <f>SUMPRODUCT(I5:O5,Données!$D$7:$J$7)</f>
        <v>0</v>
      </c>
      <c r="Q5" s="29">
        <f>SUMPRODUCT(I5:O5,Données!$D$7:$J$7)/SUM(Données!$D$7:$J$7)</f>
        <v>0</v>
      </c>
      <c r="R5" s="62"/>
      <c r="S5" s="64"/>
      <c r="T5" s="1"/>
    </row>
    <row r="6" spans="2:20" ht="20.100000000000001" customHeight="1" x14ac:dyDescent="0.2">
      <c r="B6" s="67"/>
      <c r="C6" s="70"/>
      <c r="D6" s="70"/>
      <c r="E6" s="70"/>
      <c r="F6" s="70"/>
      <c r="G6" s="78"/>
      <c r="H6" s="8" t="s">
        <v>10</v>
      </c>
      <c r="I6" s="45"/>
      <c r="J6" s="46"/>
      <c r="K6" s="46"/>
      <c r="L6" s="46"/>
      <c r="M6" s="46"/>
      <c r="N6" s="46"/>
      <c r="O6" s="47"/>
      <c r="P6" s="44">
        <f>SUMPRODUCT(I6:O6,Données!$D$7:$J$7)</f>
        <v>0</v>
      </c>
      <c r="Q6" s="15">
        <f>SUMPRODUCT(I6:O6,Données!$D$7:$J$7)/SUM(Données!$D$7:$J$7)</f>
        <v>0</v>
      </c>
      <c r="R6" s="62"/>
      <c r="S6" s="64"/>
    </row>
    <row r="7" spans="2:20" ht="20.100000000000001" customHeight="1" x14ac:dyDescent="0.2">
      <c r="B7" s="67"/>
      <c r="C7" s="70"/>
      <c r="D7" s="70"/>
      <c r="E7" s="70"/>
      <c r="F7" s="70"/>
      <c r="G7" s="78"/>
      <c r="H7" s="4" t="s">
        <v>11</v>
      </c>
      <c r="I7" s="51"/>
      <c r="J7" s="52"/>
      <c r="K7" s="52"/>
      <c r="L7" s="52"/>
      <c r="M7" s="52"/>
      <c r="N7" s="52"/>
      <c r="O7" s="53"/>
      <c r="P7" s="44">
        <f>SUMPRODUCT(I7:O7,Données!$D$7:$J$7)</f>
        <v>0</v>
      </c>
      <c r="Q7" s="15">
        <f>SUMPRODUCT(I7:O7,Données!$D$7:$J$7)/SUM(Données!$D$7:$J$7)</f>
        <v>0</v>
      </c>
      <c r="R7" s="62"/>
      <c r="S7" s="64"/>
    </row>
    <row r="8" spans="2:20" ht="20.100000000000001" customHeight="1" x14ac:dyDescent="0.2">
      <c r="B8" s="67"/>
      <c r="C8" s="70"/>
      <c r="D8" s="70"/>
      <c r="E8" s="70"/>
      <c r="F8" s="70"/>
      <c r="G8" s="78"/>
      <c r="H8" s="4" t="s">
        <v>22</v>
      </c>
      <c r="I8" s="48"/>
      <c r="J8" s="49"/>
      <c r="K8" s="49"/>
      <c r="L8" s="49"/>
      <c r="M8" s="49"/>
      <c r="N8" s="49"/>
      <c r="O8" s="50"/>
      <c r="P8" s="44">
        <f>SUMPRODUCT(I8:O8,Données!$D$7:$J$7)</f>
        <v>0</v>
      </c>
      <c r="Q8" s="15">
        <f>SUMPRODUCT(I8:O8,Données!$D$7:$J$7)/SUM(Données!$D$7:$J$7)</f>
        <v>0</v>
      </c>
      <c r="R8" s="62"/>
      <c r="S8" s="64"/>
    </row>
    <row r="9" spans="2:20" ht="20.100000000000001" customHeight="1" x14ac:dyDescent="0.2">
      <c r="B9" s="67"/>
      <c r="C9" s="70"/>
      <c r="D9" s="70"/>
      <c r="E9" s="70"/>
      <c r="F9" s="70"/>
      <c r="G9" s="78"/>
      <c r="H9" s="54" t="s">
        <v>29</v>
      </c>
      <c r="I9" s="27"/>
      <c r="J9" s="27"/>
      <c r="K9" s="27"/>
      <c r="L9" s="27"/>
      <c r="M9" s="27"/>
      <c r="N9" s="27"/>
      <c r="O9" s="27"/>
      <c r="P9" s="23">
        <f>SUMPRODUCT(I9:O9,Données!$D$7:$J$7)</f>
        <v>0</v>
      </c>
      <c r="Q9" s="15">
        <f>SUMPRODUCT(I9:O9,Données!$D$7:$J$7)/SUM(Données!$D$7:$J$7)</f>
        <v>0</v>
      </c>
      <c r="R9" s="62"/>
      <c r="S9" s="64"/>
    </row>
    <row r="10" spans="2:20" ht="39" customHeight="1" x14ac:dyDescent="0.2">
      <c r="B10" s="68"/>
      <c r="C10" s="71"/>
      <c r="D10" s="71"/>
      <c r="E10" s="71"/>
      <c r="F10" s="71"/>
      <c r="G10" s="79"/>
      <c r="H10" s="19" t="s">
        <v>12</v>
      </c>
      <c r="I10" s="12" t="e">
        <f>AVERAGE(I5:I9)</f>
        <v>#DIV/0!</v>
      </c>
      <c r="J10" s="12" t="e">
        <f t="shared" ref="J10:N10" si="0">AVERAGE(J5:J9)</f>
        <v>#DIV/0!</v>
      </c>
      <c r="K10" s="12" t="e">
        <f t="shared" si="0"/>
        <v>#DIV/0!</v>
      </c>
      <c r="L10" s="12" t="e">
        <f t="shared" si="0"/>
        <v>#DIV/0!</v>
      </c>
      <c r="M10" s="12" t="e">
        <f t="shared" si="0"/>
        <v>#DIV/0!</v>
      </c>
      <c r="N10" s="12" t="e">
        <f t="shared" si="0"/>
        <v>#DIV/0!</v>
      </c>
      <c r="O10" s="12" t="e">
        <f>AVERAGE(O5:O9)</f>
        <v>#DIV/0!</v>
      </c>
      <c r="P10" s="24">
        <f>SUM(P5:P9)</f>
        <v>0</v>
      </c>
      <c r="Q10" s="16">
        <f>AVERAGE(Q5:Q9)</f>
        <v>0</v>
      </c>
      <c r="R10" s="63"/>
      <c r="S10" s="65"/>
    </row>
    <row r="11" spans="2:20" ht="31.5" customHeight="1" x14ac:dyDescent="0.2">
      <c r="B11" s="66"/>
      <c r="C11" s="69"/>
      <c r="D11" s="69"/>
      <c r="E11" s="80"/>
      <c r="F11" s="69"/>
      <c r="G11" s="73"/>
      <c r="H11" s="9" t="s">
        <v>9</v>
      </c>
      <c r="I11" s="35"/>
      <c r="J11" s="13"/>
      <c r="K11" s="13"/>
      <c r="L11" s="13"/>
      <c r="M11" s="13"/>
      <c r="N11" s="13"/>
      <c r="O11" s="13"/>
      <c r="P11" s="25">
        <f>SUMPRODUCT(I11:O11,Données!$D$7:$J$7)</f>
        <v>0</v>
      </c>
      <c r="Q11" s="17">
        <f>SUMPRODUCT(I11:O11,Données!$D$7:$J$7)/SUM(Données!$D$7:$J$7)</f>
        <v>0</v>
      </c>
      <c r="R11" s="73"/>
      <c r="S11" s="64"/>
    </row>
    <row r="12" spans="2:20" ht="20.100000000000001" customHeight="1" x14ac:dyDescent="0.2">
      <c r="B12" s="67"/>
      <c r="C12" s="70"/>
      <c r="D12" s="70"/>
      <c r="E12" s="70"/>
      <c r="F12" s="70"/>
      <c r="G12" s="62"/>
      <c r="H12" s="10" t="s">
        <v>10</v>
      </c>
      <c r="I12" s="32"/>
      <c r="J12" s="33"/>
      <c r="K12" s="33"/>
      <c r="L12" s="33"/>
      <c r="M12" s="33"/>
      <c r="N12" s="33"/>
      <c r="O12" s="34"/>
      <c r="P12" s="31">
        <f>SUMPRODUCT(I12:O12,Données!$D$7:$J$7)</f>
        <v>0</v>
      </c>
      <c r="Q12" s="17">
        <f>SUMPRODUCT(I12:O12,Données!$D$7:$J$7)/SUM(Données!$D$7:$J$7)</f>
        <v>0</v>
      </c>
      <c r="R12" s="62"/>
      <c r="S12" s="64"/>
    </row>
    <row r="13" spans="2:20" ht="20.100000000000001" customHeight="1" x14ac:dyDescent="0.2">
      <c r="B13" s="67"/>
      <c r="C13" s="70"/>
      <c r="D13" s="70"/>
      <c r="E13" s="70"/>
      <c r="F13" s="70"/>
      <c r="G13" s="62"/>
      <c r="H13" s="11" t="s">
        <v>11</v>
      </c>
      <c r="I13" s="37"/>
      <c r="J13" s="33"/>
      <c r="K13" s="33"/>
      <c r="L13" s="33"/>
      <c r="M13" s="33"/>
      <c r="N13" s="33"/>
      <c r="O13" s="34"/>
      <c r="P13" s="31">
        <f>SUMPRODUCT(I13:O13,Données!$D$7:$J$7)</f>
        <v>0</v>
      </c>
      <c r="Q13" s="17">
        <f>SUMPRODUCT(I13:O13,Données!$D$7:$J$7)/SUM(Données!$D$7:$J$7)</f>
        <v>0</v>
      </c>
      <c r="R13" s="62"/>
      <c r="S13" s="64"/>
    </row>
    <row r="14" spans="2:20" ht="20.100000000000001" customHeight="1" x14ac:dyDescent="0.2">
      <c r="B14" s="67"/>
      <c r="C14" s="70"/>
      <c r="D14" s="70"/>
      <c r="E14" s="70"/>
      <c r="F14" s="70"/>
      <c r="G14" s="62"/>
      <c r="H14" s="10" t="s">
        <v>22</v>
      </c>
      <c r="I14" s="36"/>
      <c r="J14" s="38"/>
      <c r="K14" s="38"/>
      <c r="L14" s="38"/>
      <c r="M14" s="38"/>
      <c r="N14" s="38"/>
      <c r="O14" s="39"/>
      <c r="P14" s="31">
        <f>SUMPRODUCT(I14:O14,Données!$D$7:$J$7)</f>
        <v>0</v>
      </c>
      <c r="Q14" s="17">
        <f>SUMPRODUCT(I14:O14,Données!$D$7:$J$7)/SUM(Données!$D$7:$J$7)</f>
        <v>0</v>
      </c>
      <c r="R14" s="62"/>
      <c r="S14" s="64"/>
    </row>
    <row r="15" spans="2:20" ht="20.100000000000001" customHeight="1" x14ac:dyDescent="0.2">
      <c r="B15" s="67"/>
      <c r="C15" s="70"/>
      <c r="D15" s="70"/>
      <c r="E15" s="70"/>
      <c r="F15" s="70"/>
      <c r="G15" s="62"/>
      <c r="H15" s="11" t="s">
        <v>29</v>
      </c>
      <c r="I15" s="41"/>
      <c r="J15" s="42"/>
      <c r="K15" s="42"/>
      <c r="L15" s="42"/>
      <c r="M15" s="42"/>
      <c r="N15" s="42"/>
      <c r="O15" s="43"/>
      <c r="P15" s="31">
        <f>SUMPRODUCT(I15:O15,Données!$D$7:$J$7)</f>
        <v>0</v>
      </c>
      <c r="Q15" s="17">
        <f>SUMPRODUCT(I15:O15,Données!$D$7:$J$7)/SUM(Données!$D$7:$J$7)</f>
        <v>0</v>
      </c>
      <c r="R15" s="62"/>
      <c r="S15" s="64"/>
    </row>
    <row r="16" spans="2:20" ht="30" customHeight="1" x14ac:dyDescent="0.2">
      <c r="B16" s="68"/>
      <c r="C16" s="71"/>
      <c r="D16" s="71"/>
      <c r="E16" s="71"/>
      <c r="F16" s="71"/>
      <c r="G16" s="63"/>
      <c r="H16" s="20" t="s">
        <v>12</v>
      </c>
      <c r="I16" s="14" t="e">
        <f>AVERAGE(I11:I15)</f>
        <v>#DIV/0!</v>
      </c>
      <c r="J16" s="14" t="e">
        <f t="shared" ref="J16" si="1">AVERAGE(J11:J15)</f>
        <v>#DIV/0!</v>
      </c>
      <c r="K16" s="14" t="e">
        <f t="shared" ref="K16" si="2">AVERAGE(K11:K15)</f>
        <v>#DIV/0!</v>
      </c>
      <c r="L16" s="14" t="e">
        <f t="shared" ref="L16" si="3">AVERAGE(L11:L15)</f>
        <v>#DIV/0!</v>
      </c>
      <c r="M16" s="14" t="e">
        <f t="shared" ref="M16" si="4">AVERAGE(M11:M15)</f>
        <v>#DIV/0!</v>
      </c>
      <c r="N16" s="14" t="e">
        <f t="shared" ref="N16" si="5">AVERAGE(N11:N15)</f>
        <v>#DIV/0!</v>
      </c>
      <c r="O16" s="55" t="e">
        <f t="shared" ref="O16" si="6">AVERAGE(O11:O15)</f>
        <v>#DIV/0!</v>
      </c>
      <c r="P16" s="40">
        <f>SUM(P11:P15)</f>
        <v>0</v>
      </c>
      <c r="Q16" s="18">
        <f>AVERAGE(Q11:Q15)</f>
        <v>0</v>
      </c>
      <c r="R16" s="63"/>
      <c r="S16" s="65"/>
    </row>
    <row r="17" spans="2:19" ht="27.75" customHeight="1" x14ac:dyDescent="0.2">
      <c r="B17" s="66"/>
      <c r="C17" s="69"/>
      <c r="D17" s="69"/>
      <c r="E17" s="80"/>
      <c r="F17" s="69"/>
      <c r="G17" s="77"/>
      <c r="H17" s="57" t="s">
        <v>9</v>
      </c>
      <c r="I17" s="27"/>
      <c r="J17" s="27"/>
      <c r="K17" s="27"/>
      <c r="L17" s="27"/>
      <c r="M17" s="27"/>
      <c r="N17" s="27"/>
      <c r="O17" s="27"/>
      <c r="P17" s="28">
        <f>SUMPRODUCT(I17:O17,Données!$D$7:$J$7)</f>
        <v>0</v>
      </c>
      <c r="Q17" s="29">
        <f>SUMPRODUCT(I17:O17,Données!$D$7:$J$7)/SUM(Données!$D$7:$J$7)</f>
        <v>0</v>
      </c>
      <c r="R17" s="62"/>
      <c r="S17" s="64"/>
    </row>
    <row r="18" spans="2:19" ht="20.100000000000001" customHeight="1" x14ac:dyDescent="0.2">
      <c r="B18" s="67"/>
      <c r="C18" s="70"/>
      <c r="D18" s="70"/>
      <c r="E18" s="70"/>
      <c r="F18" s="70"/>
      <c r="G18" s="78"/>
      <c r="H18" s="8" t="s">
        <v>10</v>
      </c>
      <c r="I18" s="45"/>
      <c r="J18" s="46"/>
      <c r="K18" s="46"/>
      <c r="L18" s="46"/>
      <c r="M18" s="46"/>
      <c r="N18" s="46"/>
      <c r="O18" s="47"/>
      <c r="P18" s="44">
        <f>SUMPRODUCT(I18:O18,Données!$D$7:$J$7)</f>
        <v>0</v>
      </c>
      <c r="Q18" s="15">
        <f>SUMPRODUCT(I18:O18,Données!$D$7:$J$7)/SUM(Données!$D$7:$J$7)</f>
        <v>0</v>
      </c>
      <c r="R18" s="62"/>
      <c r="S18" s="64"/>
    </row>
    <row r="19" spans="2:19" ht="20.100000000000001" customHeight="1" x14ac:dyDescent="0.2">
      <c r="B19" s="67"/>
      <c r="C19" s="70"/>
      <c r="D19" s="70"/>
      <c r="E19" s="70"/>
      <c r="F19" s="70"/>
      <c r="G19" s="78"/>
      <c r="H19" s="4" t="s">
        <v>11</v>
      </c>
      <c r="I19" s="51"/>
      <c r="J19" s="52"/>
      <c r="K19" s="52"/>
      <c r="L19" s="52"/>
      <c r="M19" s="52"/>
      <c r="N19" s="52"/>
      <c r="O19" s="53"/>
      <c r="P19" s="44">
        <f>SUMPRODUCT(I19:O19,Données!$D$7:$J$7)</f>
        <v>0</v>
      </c>
      <c r="Q19" s="15">
        <f>SUMPRODUCT(I19:O19,Données!$D$7:$J$7)/SUM(Données!$D$7:$J$7)</f>
        <v>0</v>
      </c>
      <c r="R19" s="62"/>
      <c r="S19" s="64"/>
    </row>
    <row r="20" spans="2:19" ht="20.100000000000001" customHeight="1" x14ac:dyDescent="0.2">
      <c r="B20" s="67"/>
      <c r="C20" s="70"/>
      <c r="D20" s="70"/>
      <c r="E20" s="70"/>
      <c r="F20" s="70"/>
      <c r="G20" s="78"/>
      <c r="H20" s="4" t="s">
        <v>22</v>
      </c>
      <c r="I20" s="48"/>
      <c r="J20" s="49"/>
      <c r="K20" s="49"/>
      <c r="L20" s="49"/>
      <c r="M20" s="49"/>
      <c r="N20" s="49"/>
      <c r="O20" s="50"/>
      <c r="P20" s="44">
        <f>SUMPRODUCT(I20:O20,Données!$D$7:$J$7)</f>
        <v>0</v>
      </c>
      <c r="Q20" s="15">
        <f>SUMPRODUCT(I20:O20,Données!$D$7:$J$7)/SUM(Données!$D$7:$J$7)</f>
        <v>0</v>
      </c>
      <c r="R20" s="62"/>
      <c r="S20" s="64"/>
    </row>
    <row r="21" spans="2:19" ht="20.100000000000001" customHeight="1" x14ac:dyDescent="0.2">
      <c r="B21" s="67"/>
      <c r="C21" s="70"/>
      <c r="D21" s="70"/>
      <c r="E21" s="70"/>
      <c r="F21" s="70"/>
      <c r="G21" s="78"/>
      <c r="H21" s="54" t="s">
        <v>29</v>
      </c>
      <c r="I21" s="27"/>
      <c r="J21" s="27"/>
      <c r="K21" s="27"/>
      <c r="L21" s="27"/>
      <c r="M21" s="27"/>
      <c r="N21" s="27"/>
      <c r="O21" s="27"/>
      <c r="P21" s="23">
        <f>SUMPRODUCT(I21:O21,Données!$D$7:$J$7)</f>
        <v>0</v>
      </c>
      <c r="Q21" s="15">
        <f>SUMPRODUCT(I21:O21,Données!$D$7:$J$7)/SUM(Données!$D$7:$J$7)</f>
        <v>0</v>
      </c>
      <c r="R21" s="62"/>
      <c r="S21" s="64"/>
    </row>
    <row r="22" spans="2:19" ht="30" customHeight="1" x14ac:dyDescent="0.2">
      <c r="B22" s="68"/>
      <c r="C22" s="71"/>
      <c r="D22" s="71"/>
      <c r="E22" s="71"/>
      <c r="F22" s="71"/>
      <c r="G22" s="79"/>
      <c r="H22" s="19" t="s">
        <v>12</v>
      </c>
      <c r="I22" s="12" t="e">
        <f>AVERAGE(I17:I21)</f>
        <v>#DIV/0!</v>
      </c>
      <c r="J22" s="12" t="e">
        <f t="shared" ref="J22:N22" si="7">AVERAGE(J17:J21)</f>
        <v>#DIV/0!</v>
      </c>
      <c r="K22" s="12" t="e">
        <f t="shared" si="7"/>
        <v>#DIV/0!</v>
      </c>
      <c r="L22" s="12" t="e">
        <f t="shared" si="7"/>
        <v>#DIV/0!</v>
      </c>
      <c r="M22" s="12" t="e">
        <f t="shared" si="7"/>
        <v>#DIV/0!</v>
      </c>
      <c r="N22" s="12" t="e">
        <f t="shared" si="7"/>
        <v>#DIV/0!</v>
      </c>
      <c r="O22" s="12" t="e">
        <f>AVERAGE(O17:O21)</f>
        <v>#DIV/0!</v>
      </c>
      <c r="P22" s="24">
        <f>SUM(P17:P21)</f>
        <v>0</v>
      </c>
      <c r="Q22" s="16">
        <f>AVERAGE(Q17:Q21)</f>
        <v>0</v>
      </c>
      <c r="R22" s="63"/>
      <c r="S22" s="65"/>
    </row>
    <row r="23" spans="2:19" ht="25.5" customHeight="1" x14ac:dyDescent="0.2">
      <c r="B23" s="74"/>
      <c r="C23" s="69"/>
      <c r="D23" s="69"/>
      <c r="E23" s="69"/>
      <c r="F23" s="69"/>
      <c r="G23" s="77"/>
      <c r="H23" s="9" t="s">
        <v>9</v>
      </c>
      <c r="I23" s="35"/>
      <c r="J23" s="13"/>
      <c r="K23" s="13"/>
      <c r="L23" s="13"/>
      <c r="M23" s="13"/>
      <c r="N23" s="13"/>
      <c r="O23" s="13"/>
      <c r="P23" s="25">
        <f>SUMPRODUCT(I23:O23,Données!$D$7:$J$7)</f>
        <v>0</v>
      </c>
      <c r="Q23" s="17">
        <f>SUMPRODUCT(I23:O23,Données!$D$7:$J$7)/SUM(Données!$D$7:$J$7)</f>
        <v>0</v>
      </c>
      <c r="R23" s="73"/>
      <c r="S23" s="64"/>
    </row>
    <row r="24" spans="2:19" ht="20.100000000000001" customHeight="1" x14ac:dyDescent="0.2">
      <c r="B24" s="75"/>
      <c r="C24" s="70"/>
      <c r="D24" s="70"/>
      <c r="E24" s="70"/>
      <c r="F24" s="70"/>
      <c r="G24" s="78"/>
      <c r="H24" s="10" t="s">
        <v>10</v>
      </c>
      <c r="I24" s="32"/>
      <c r="J24" s="33"/>
      <c r="K24" s="33"/>
      <c r="L24" s="33"/>
      <c r="M24" s="33"/>
      <c r="N24" s="33"/>
      <c r="O24" s="34"/>
      <c r="P24" s="31">
        <f>SUMPRODUCT(I24:O24,Données!$D$7:$J$7)</f>
        <v>0</v>
      </c>
      <c r="Q24" s="17">
        <f>SUMPRODUCT(I24:O24,Données!$D$7:$J$7)/SUM(Données!$D$7:$J$7)</f>
        <v>0</v>
      </c>
      <c r="R24" s="62"/>
      <c r="S24" s="64"/>
    </row>
    <row r="25" spans="2:19" ht="20.100000000000001" customHeight="1" x14ac:dyDescent="0.2">
      <c r="B25" s="75"/>
      <c r="C25" s="70"/>
      <c r="D25" s="70"/>
      <c r="E25" s="70"/>
      <c r="F25" s="70"/>
      <c r="G25" s="78"/>
      <c r="H25" s="11" t="s">
        <v>11</v>
      </c>
      <c r="I25" s="37"/>
      <c r="J25" s="33"/>
      <c r="K25" s="33"/>
      <c r="L25" s="33"/>
      <c r="M25" s="33"/>
      <c r="N25" s="33"/>
      <c r="O25" s="34"/>
      <c r="P25" s="31">
        <f>SUMPRODUCT(I25:O25,Données!$D$7:$J$7)</f>
        <v>0</v>
      </c>
      <c r="Q25" s="17">
        <f>SUMPRODUCT(I25:O25,Données!$D$7:$J$7)/SUM(Données!$D$7:$J$7)</f>
        <v>0</v>
      </c>
      <c r="R25" s="62"/>
      <c r="S25" s="64"/>
    </row>
    <row r="26" spans="2:19" ht="20.100000000000001" customHeight="1" x14ac:dyDescent="0.2">
      <c r="B26" s="75"/>
      <c r="C26" s="70"/>
      <c r="D26" s="70"/>
      <c r="E26" s="70"/>
      <c r="F26" s="70"/>
      <c r="G26" s="78"/>
      <c r="H26" s="10" t="s">
        <v>22</v>
      </c>
      <c r="I26" s="36"/>
      <c r="J26" s="38"/>
      <c r="K26" s="38"/>
      <c r="L26" s="38"/>
      <c r="M26" s="38"/>
      <c r="N26" s="38"/>
      <c r="O26" s="39"/>
      <c r="P26" s="31">
        <f>SUMPRODUCT(I26:O26,Données!$D$7:$J$7)</f>
        <v>0</v>
      </c>
      <c r="Q26" s="17">
        <f>SUMPRODUCT(I26:O26,Données!$D$7:$J$7)/SUM(Données!$D$7:$J$7)</f>
        <v>0</v>
      </c>
      <c r="R26" s="62"/>
      <c r="S26" s="64"/>
    </row>
    <row r="27" spans="2:19" ht="20.100000000000001" customHeight="1" x14ac:dyDescent="0.2">
      <c r="B27" s="75"/>
      <c r="C27" s="70"/>
      <c r="D27" s="70"/>
      <c r="E27" s="70"/>
      <c r="F27" s="70"/>
      <c r="G27" s="78"/>
      <c r="H27" s="11" t="s">
        <v>29</v>
      </c>
      <c r="I27" s="41"/>
      <c r="J27" s="42"/>
      <c r="K27" s="42"/>
      <c r="L27" s="42"/>
      <c r="M27" s="42"/>
      <c r="N27" s="42"/>
      <c r="O27" s="43"/>
      <c r="P27" s="31">
        <f>SUMPRODUCT(I27:O27,Données!$D$7:$J$7)</f>
        <v>0</v>
      </c>
      <c r="Q27" s="17">
        <f>SUMPRODUCT(I27:O27,Données!$D$7:$J$7)/SUM(Données!$D$7:$J$7)</f>
        <v>0</v>
      </c>
      <c r="R27" s="62"/>
      <c r="S27" s="64"/>
    </row>
    <row r="28" spans="2:19" ht="39" customHeight="1" x14ac:dyDescent="0.2">
      <c r="B28" s="76"/>
      <c r="C28" s="71"/>
      <c r="D28" s="71"/>
      <c r="E28" s="71"/>
      <c r="F28" s="71"/>
      <c r="G28" s="79"/>
      <c r="H28" s="20" t="s">
        <v>12</v>
      </c>
      <c r="I28" s="14" t="e">
        <f>AVERAGE(I23:I27)</f>
        <v>#DIV/0!</v>
      </c>
      <c r="J28" s="14" t="e">
        <f t="shared" ref="J28:O28" si="8">AVERAGE(J23:J27)</f>
        <v>#DIV/0!</v>
      </c>
      <c r="K28" s="14" t="e">
        <f t="shared" si="8"/>
        <v>#DIV/0!</v>
      </c>
      <c r="L28" s="14" t="e">
        <f t="shared" si="8"/>
        <v>#DIV/0!</v>
      </c>
      <c r="M28" s="14" t="e">
        <f t="shared" si="8"/>
        <v>#DIV/0!</v>
      </c>
      <c r="N28" s="14" t="e">
        <f t="shared" si="8"/>
        <v>#DIV/0!</v>
      </c>
      <c r="O28" s="55" t="e">
        <f t="shared" si="8"/>
        <v>#DIV/0!</v>
      </c>
      <c r="P28" s="40">
        <f>SUM(P23:P27)</f>
        <v>0</v>
      </c>
      <c r="Q28" s="18">
        <f>AVERAGE(Q23:Q27)</f>
        <v>0</v>
      </c>
      <c r="R28" s="63"/>
      <c r="S28" s="65"/>
    </row>
    <row r="29" spans="2:19" ht="20.100000000000001" customHeight="1" x14ac:dyDescent="0.2">
      <c r="B29" s="66"/>
      <c r="C29" s="69"/>
      <c r="D29" s="69"/>
      <c r="E29" s="69"/>
      <c r="F29" s="69"/>
      <c r="G29" s="72"/>
      <c r="H29" s="57" t="s">
        <v>9</v>
      </c>
      <c r="I29" s="27"/>
      <c r="J29" s="27"/>
      <c r="K29" s="27"/>
      <c r="L29" s="27"/>
      <c r="M29" s="27"/>
      <c r="N29" s="27"/>
      <c r="O29" s="27"/>
      <c r="P29" s="28">
        <f>SUMPRODUCT(I29:O29,Données!$D$7:$J$7)</f>
        <v>0</v>
      </c>
      <c r="Q29" s="29">
        <f>SUMPRODUCT(I29:O29,Données!$D$7:$J$7)/SUM(Données!$D$7:$J$7)</f>
        <v>0</v>
      </c>
      <c r="R29" s="62"/>
      <c r="S29" s="64"/>
    </row>
    <row r="30" spans="2:19" ht="20.100000000000001" customHeight="1" x14ac:dyDescent="0.2">
      <c r="B30" s="67"/>
      <c r="C30" s="70"/>
      <c r="D30" s="70"/>
      <c r="E30" s="70"/>
      <c r="F30" s="70"/>
      <c r="G30" s="64"/>
      <c r="H30" s="8" t="s">
        <v>10</v>
      </c>
      <c r="I30" s="45"/>
      <c r="J30" s="46"/>
      <c r="K30" s="46"/>
      <c r="L30" s="46"/>
      <c r="M30" s="46"/>
      <c r="N30" s="46"/>
      <c r="O30" s="47"/>
      <c r="P30" s="44">
        <f>SUMPRODUCT(I30:O30,Données!$D$7:$J$7)</f>
        <v>0</v>
      </c>
      <c r="Q30" s="15">
        <f>SUMPRODUCT(I30:O30,Données!$D$7:$J$7)/SUM(Données!$D$7:$J$7)</f>
        <v>0</v>
      </c>
      <c r="R30" s="62"/>
      <c r="S30" s="64"/>
    </row>
    <row r="31" spans="2:19" ht="20.100000000000001" customHeight="1" x14ac:dyDescent="0.2">
      <c r="B31" s="67"/>
      <c r="C31" s="70"/>
      <c r="D31" s="70"/>
      <c r="E31" s="70"/>
      <c r="F31" s="70"/>
      <c r="G31" s="64"/>
      <c r="H31" s="4" t="s">
        <v>11</v>
      </c>
      <c r="I31" s="51"/>
      <c r="J31" s="52"/>
      <c r="K31" s="52"/>
      <c r="L31" s="52"/>
      <c r="M31" s="52"/>
      <c r="N31" s="52"/>
      <c r="O31" s="53"/>
      <c r="P31" s="44">
        <f>SUMPRODUCT(I31:O31,Données!$D$7:$J$7)</f>
        <v>0</v>
      </c>
      <c r="Q31" s="15">
        <f>SUMPRODUCT(I31:O31,Données!$D$7:$J$7)/SUM(Données!$D$7:$J$7)</f>
        <v>0</v>
      </c>
      <c r="R31" s="62"/>
      <c r="S31" s="64"/>
    </row>
    <row r="32" spans="2:19" ht="20.100000000000001" customHeight="1" x14ac:dyDescent="0.2">
      <c r="B32" s="67"/>
      <c r="C32" s="70"/>
      <c r="D32" s="70"/>
      <c r="E32" s="70"/>
      <c r="F32" s="70"/>
      <c r="G32" s="64"/>
      <c r="H32" s="4" t="s">
        <v>22</v>
      </c>
      <c r="I32" s="48"/>
      <c r="J32" s="49"/>
      <c r="K32" s="49"/>
      <c r="L32" s="49"/>
      <c r="M32" s="49"/>
      <c r="N32" s="49"/>
      <c r="O32" s="50"/>
      <c r="P32" s="44">
        <f>SUMPRODUCT(I32:O32,Données!$D$7:$J$7)</f>
        <v>0</v>
      </c>
      <c r="Q32" s="15">
        <f>SUMPRODUCT(I32:O32,Données!$D$7:$J$7)/SUM(Données!$D$7:$J$7)</f>
        <v>0</v>
      </c>
      <c r="R32" s="62"/>
      <c r="S32" s="64"/>
    </row>
    <row r="33" spans="2:19" ht="20.100000000000001" customHeight="1" x14ac:dyDescent="0.2">
      <c r="B33" s="67"/>
      <c r="C33" s="70"/>
      <c r="D33" s="70"/>
      <c r="E33" s="70"/>
      <c r="F33" s="70"/>
      <c r="G33" s="64"/>
      <c r="H33" s="54" t="s">
        <v>29</v>
      </c>
      <c r="I33" s="27"/>
      <c r="J33" s="27"/>
      <c r="K33" s="27"/>
      <c r="L33" s="27"/>
      <c r="M33" s="27"/>
      <c r="N33" s="27"/>
      <c r="O33" s="27"/>
      <c r="P33" s="23">
        <f>SUMPRODUCT(I33:O33,Données!$D$7:$J$7)</f>
        <v>0</v>
      </c>
      <c r="Q33" s="15">
        <f>SUMPRODUCT(I33:O33,Données!$D$7:$J$7)/SUM(Données!$D$7:$J$7)</f>
        <v>0</v>
      </c>
      <c r="R33" s="62"/>
      <c r="S33" s="64"/>
    </row>
    <row r="34" spans="2:19" ht="30" customHeight="1" x14ac:dyDescent="0.2">
      <c r="B34" s="68"/>
      <c r="C34" s="71"/>
      <c r="D34" s="71"/>
      <c r="E34" s="71"/>
      <c r="F34" s="71"/>
      <c r="G34" s="65"/>
      <c r="H34" s="19" t="s">
        <v>12</v>
      </c>
      <c r="I34" s="12" t="e">
        <f>AVERAGE(I29:I33)</f>
        <v>#DIV/0!</v>
      </c>
      <c r="J34" s="12" t="e">
        <f t="shared" ref="J34:N34" si="9">AVERAGE(J29:J33)</f>
        <v>#DIV/0!</v>
      </c>
      <c r="K34" s="12" t="e">
        <f t="shared" si="9"/>
        <v>#DIV/0!</v>
      </c>
      <c r="L34" s="12" t="e">
        <f t="shared" si="9"/>
        <v>#DIV/0!</v>
      </c>
      <c r="M34" s="12" t="e">
        <f t="shared" si="9"/>
        <v>#DIV/0!</v>
      </c>
      <c r="N34" s="12" t="e">
        <f t="shared" si="9"/>
        <v>#DIV/0!</v>
      </c>
      <c r="O34" s="12" t="e">
        <f>AVERAGE(O29:O33)</f>
        <v>#DIV/0!</v>
      </c>
      <c r="P34" s="24">
        <f>SUM(P29:P33)</f>
        <v>0</v>
      </c>
      <c r="Q34" s="16">
        <f>AVERAGE(Q29:Q33)</f>
        <v>0</v>
      </c>
      <c r="R34" s="63"/>
      <c r="S34" s="65"/>
    </row>
    <row r="35" spans="2:19" ht="20.100000000000001" customHeight="1" x14ac:dyDescent="0.2"/>
    <row r="36" spans="2:19" ht="20.100000000000001" customHeight="1" x14ac:dyDescent="0.2"/>
    <row r="37" spans="2:19" ht="20.100000000000001" customHeight="1" x14ac:dyDescent="0.2"/>
    <row r="38" spans="2:19" x14ac:dyDescent="0.2">
      <c r="C38" s="2"/>
    </row>
    <row r="39" spans="2:19" ht="12.75" customHeight="1" x14ac:dyDescent="0.2">
      <c r="C39" s="2"/>
    </row>
    <row r="40" spans="2:19" ht="12.75" customHeight="1" x14ac:dyDescent="0.2">
      <c r="C40" s="2"/>
    </row>
    <row r="41" spans="2:19" x14ac:dyDescent="0.2">
      <c r="C41" s="2"/>
    </row>
    <row r="42" spans="2:19" x14ac:dyDescent="0.2">
      <c r="C42" s="2"/>
    </row>
    <row r="43" spans="2:19" x14ac:dyDescent="0.2">
      <c r="C43" s="2"/>
    </row>
    <row r="44" spans="2:19" x14ac:dyDescent="0.2">
      <c r="C44" s="2"/>
    </row>
  </sheetData>
  <mergeCells count="51">
    <mergeCell ref="Q3:Q4"/>
    <mergeCell ref="R3:R4"/>
    <mergeCell ref="S3:S4"/>
    <mergeCell ref="B1:S1"/>
    <mergeCell ref="B5:B10"/>
    <mergeCell ref="C5:C10"/>
    <mergeCell ref="D5:D10"/>
    <mergeCell ref="E5:E10"/>
    <mergeCell ref="G5:G10"/>
    <mergeCell ref="F5:F10"/>
    <mergeCell ref="R5:R10"/>
    <mergeCell ref="S5:S10"/>
    <mergeCell ref="H2:S2"/>
    <mergeCell ref="B3:B4"/>
    <mergeCell ref="C3:C4"/>
    <mergeCell ref="D3:D4"/>
    <mergeCell ref="E3:E4"/>
    <mergeCell ref="F3:F4"/>
    <mergeCell ref="G3:G4"/>
    <mergeCell ref="E17:E22"/>
    <mergeCell ref="F17:F22"/>
    <mergeCell ref="G17:G22"/>
    <mergeCell ref="B11:B16"/>
    <mergeCell ref="C11:C16"/>
    <mergeCell ref="D11:D16"/>
    <mergeCell ref="E11:E16"/>
    <mergeCell ref="F11:F16"/>
    <mergeCell ref="R11:R16"/>
    <mergeCell ref="S11:S16"/>
    <mergeCell ref="R17:R22"/>
    <mergeCell ref="S17:S22"/>
    <mergeCell ref="B23:B28"/>
    <mergeCell ref="C23:C28"/>
    <mergeCell ref="D23:D28"/>
    <mergeCell ref="E23:E28"/>
    <mergeCell ref="F23:F28"/>
    <mergeCell ref="G23:G28"/>
    <mergeCell ref="R23:R28"/>
    <mergeCell ref="S23:S28"/>
    <mergeCell ref="G11:G16"/>
    <mergeCell ref="B17:B22"/>
    <mergeCell ref="C17:C22"/>
    <mergeCell ref="D17:D22"/>
    <mergeCell ref="R29:R34"/>
    <mergeCell ref="S29:S34"/>
    <mergeCell ref="B29:B34"/>
    <mergeCell ref="C29:C34"/>
    <mergeCell ref="D29:D34"/>
    <mergeCell ref="E29:E34"/>
    <mergeCell ref="F29:F34"/>
    <mergeCell ref="G29:G34"/>
  </mergeCells>
  <phoneticPr fontId="2" type="noConversion"/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2477C09-ACA0-4B4C-857D-80455AD6D392}">
          <x14:formula1>
            <xm:f>Données!$G$14:$G$17</xm:f>
          </x14:formula1>
          <xm:sqref>I11:O15 I17:O21 I5:O9 I29:O33 I23:O27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9CD72-2D24-4B2D-BF09-FD85486F5EDA}">
  <dimension ref="C3:J17"/>
  <sheetViews>
    <sheetView workbookViewId="0">
      <selection activeCell="I7" sqref="I7"/>
    </sheetView>
  </sheetViews>
  <sheetFormatPr baseColWidth="10" defaultRowHeight="12.75" x14ac:dyDescent="0.2"/>
  <sheetData>
    <row r="3" spans="3:10" ht="34.5" customHeight="1" x14ac:dyDescent="0.2">
      <c r="C3" s="95" t="s">
        <v>20</v>
      </c>
      <c r="D3" s="95"/>
      <c r="E3" s="95"/>
      <c r="F3" s="95"/>
      <c r="G3" s="95"/>
      <c r="H3" s="95"/>
      <c r="I3" s="95"/>
      <c r="J3" s="95"/>
    </row>
    <row r="5" spans="3:10" x14ac:dyDescent="0.2">
      <c r="C5" s="93" t="s">
        <v>16</v>
      </c>
      <c r="D5" s="93"/>
      <c r="E5" s="93"/>
      <c r="F5" s="93"/>
      <c r="G5" s="93"/>
      <c r="H5" s="93"/>
      <c r="I5" s="93"/>
      <c r="J5" s="93"/>
    </row>
    <row r="6" spans="3:10" x14ac:dyDescent="0.2">
      <c r="C6" s="94"/>
      <c r="D6" s="94"/>
      <c r="E6" s="94"/>
      <c r="F6" s="94"/>
      <c r="G6" s="94"/>
      <c r="H6" s="94"/>
      <c r="I6" s="94"/>
      <c r="J6" s="94"/>
    </row>
    <row r="7" spans="3:10" x14ac:dyDescent="0.2">
      <c r="C7" s="7" t="s">
        <v>17</v>
      </c>
      <c r="D7" s="6">
        <v>2</v>
      </c>
      <c r="E7" s="5">
        <v>1.5</v>
      </c>
      <c r="F7" s="5">
        <v>1</v>
      </c>
      <c r="G7" s="5">
        <v>1.5</v>
      </c>
      <c r="H7" s="5">
        <v>1.5</v>
      </c>
      <c r="I7" s="5">
        <v>1.5</v>
      </c>
      <c r="J7" s="5">
        <v>1</v>
      </c>
    </row>
    <row r="13" spans="3:10" x14ac:dyDescent="0.2">
      <c r="G13" t="s">
        <v>19</v>
      </c>
    </row>
    <row r="14" spans="3:10" x14ac:dyDescent="0.2">
      <c r="G14">
        <v>0</v>
      </c>
    </row>
    <row r="15" spans="3:10" x14ac:dyDescent="0.2">
      <c r="G15">
        <v>1</v>
      </c>
    </row>
    <row r="16" spans="3:10" x14ac:dyDescent="0.2">
      <c r="G16">
        <v>2</v>
      </c>
    </row>
    <row r="17" spans="7:7" x14ac:dyDescent="0.2">
      <c r="G17">
        <v>3</v>
      </c>
    </row>
  </sheetData>
  <mergeCells count="2">
    <mergeCell ref="C5:J6"/>
    <mergeCell ref="C3:J3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Données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Bula Aurèle</dc:creator>
  <cp:lastModifiedBy>Terrier Aline</cp:lastModifiedBy>
  <dcterms:created xsi:type="dcterms:W3CDTF">2026-02-04T15:02:35Z</dcterms:created>
  <dcterms:modified xsi:type="dcterms:W3CDTF">2026-06-08T09:58:11Z</dcterms:modified>
</cp:coreProperties>
</file>